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<sst xmlns="http://schemas.openxmlformats.org/spreadsheetml/2006/main" count="34" uniqueCount="34">
  <si>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</si>
  <si>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</si>
  <si>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</si>
  <si>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</si>
  <si>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</si>
  <si>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</si>
  <si>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</si>
  <si>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</si>
  <si>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</si>
  <si>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</si>
  <si>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</si>
  <si>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</si>
  <si>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</si>
  <si>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</si>
  <si>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</si>
  <si>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</si>
  <si>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</si>
  <si>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</si>
  <si>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</si>
  <si>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</si>
  <si>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</si>
  <si>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</si>
  <si>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</si>
  <si>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</si>
  <si>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</si>
  <si>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</si>
  <si>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</si>
  <si>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</si>
  <si>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</si>
  <si>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01.04.2014 года</t>
  </si>
  <si>
    <t>Факт на 01.04.2013г</t>
  </si>
  <si>
    <t xml:space="preserve"> </t>
  </si>
  <si>
    <t>План на           2014 год        (по состоянию на 01.04.2014)</t>
  </si>
  <si>
    <t>Факт на 01.04.2014г.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</si>
</sst>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1" zoomScaleNormal="100" workbookViewId="0">
      <selection activeCell="E30" sqref="E30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3" t="s">
        <v>8</v>
      </c>
      <c r="B9" s="2" t="s">
        <v>5</v>
      </c>
      <c r="C9" s="3" t="s">
        <v>30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31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4083.7</v>
      </c>
      <c r="D11" s="11">
        <v>28527</v>
      </c>
      <c r="E11" s="11">
        <v>5615.1</v>
      </c>
      <c r="F11" s="26">
        <f t="shared" ref="F11:F32" si="0">ROUND(E11/D11*100,1)</f>
        <v>19.7</v>
      </c>
      <c r="G11" s="26">
        <f>E11-D11</f>
        <v>-22911.9</v>
      </c>
      <c r="H11" s="26">
        <f>ROUND(E11/C11*100,1)</f>
        <v>137.5</v>
      </c>
      <c r="I11" s="27">
        <f>E11-C11</f>
        <v>1531.4000000000005</v>
      </c>
    </row>
    <row r="12" spans="1:10" ht="17.399999999999999" thickBot="1" x14ac:dyDescent="0.35">
      <c r="A12" s="22">
        <v>2</v>
      </c>
      <c r="B12" s="13" t="s">
        <v>9</v>
      </c>
      <c r="C12" s="14">
        <v>86</v>
      </c>
      <c r="D12" s="14">
        <v>538</v>
      </c>
      <c r="E12" s="14">
        <v>101.8</v>
      </c>
      <c r="F12" s="26">
        <f t="shared" si="0"/>
        <v>18.899999999999999</v>
      </c>
      <c r="G12" s="26">
        <f t="shared" ref="G12:G18" si="1">E12-D12</f>
        <v>-436.2</v>
      </c>
      <c r="H12" s="26">
        <f t="shared" ref="H12:H18" si="2">ROUND(E12/C12*100,1)</f>
        <v>118.4</v>
      </c>
      <c r="I12" s="27">
        <f t="shared" ref="I12:I18" si="3">E12-C12</f>
        <v>15.799999999999997</v>
      </c>
    </row>
    <row r="13" spans="1:10" ht="17.399999999999999" thickBot="1" x14ac:dyDescent="0.35">
      <c r="A13" s="22">
        <v>3</v>
      </c>
      <c r="B13" s="13" t="s">
        <v>11</v>
      </c>
      <c r="C13" s="14">
        <v>313.8</v>
      </c>
      <c r="D13" s="14">
        <v>2421</v>
      </c>
      <c r="E13" s="14">
        <v>420.8</v>
      </c>
      <c r="F13" s="26">
        <f t="shared" si="0"/>
        <v>17.399999999999999</v>
      </c>
      <c r="G13" s="26">
        <f t="shared" si="1"/>
        <v>-2000.2</v>
      </c>
      <c r="H13" s="26">
        <f t="shared" si="2"/>
        <v>134.1</v>
      </c>
      <c r="I13" s="27">
        <f t="shared" si="3"/>
        <v>107</v>
      </c>
    </row>
    <row r="14" spans="1:10" ht="17.399999999999999" thickBot="1" x14ac:dyDescent="0.35">
      <c r="A14" s="22">
        <v>4</v>
      </c>
      <c r="B14" s="15" t="s">
        <v>12</v>
      </c>
      <c r="C14" s="14">
        <v>12.7</v>
      </c>
      <c r="D14" s="14">
        <v>268</v>
      </c>
      <c r="E14" s="14">
        <v>13</v>
      </c>
      <c r="F14" s="26">
        <f t="shared" si="0"/>
        <v>4.9000000000000004</v>
      </c>
      <c r="G14" s="26">
        <f t="shared" si="1"/>
        <v>-255</v>
      </c>
      <c r="H14" s="26">
        <f t="shared" si="2"/>
        <v>102.4</v>
      </c>
      <c r="I14" s="27">
        <f t="shared" si="3"/>
        <v>0.30000000000000071</v>
      </c>
    </row>
    <row r="15" spans="1:10" ht="17.399999999999999" thickBot="1" x14ac:dyDescent="0.35">
      <c r="A15" s="22">
        <v>5</v>
      </c>
      <c r="B15" s="13" t="s">
        <v>13</v>
      </c>
      <c r="C15" s="14">
        <v>124.8</v>
      </c>
      <c r="D15" s="14">
        <v>570</v>
      </c>
      <c r="E15" s="14">
        <v>147.1</v>
      </c>
      <c r="F15" s="26">
        <f t="shared" si="0"/>
        <v>25.8</v>
      </c>
      <c r="G15" s="26">
        <f t="shared" si="1"/>
        <v>-422.9</v>
      </c>
      <c r="H15" s="26">
        <f t="shared" si="2"/>
        <v>117.9</v>
      </c>
      <c r="I15" s="27">
        <f t="shared" si="3"/>
        <v>22.299999999999997</v>
      </c>
    </row>
    <row r="16" spans="1:10" ht="17.399999999999999" thickBot="1" x14ac:dyDescent="0.35">
      <c r="A16" s="22">
        <v>6</v>
      </c>
      <c r="B16" s="15" t="s">
        <v>14</v>
      </c>
      <c r="C16" s="14">
        <v>67.400000000000006</v>
      </c>
      <c r="D16" s="14">
        <v>646</v>
      </c>
      <c r="E16" s="14">
        <v>110.6</v>
      </c>
      <c r="F16" s="26">
        <f t="shared" si="0"/>
        <v>17.100000000000001</v>
      </c>
      <c r="G16" s="26">
        <f t="shared" si="1"/>
        <v>-535.4</v>
      </c>
      <c r="H16" s="26">
        <f t="shared" si="2"/>
        <v>164.1</v>
      </c>
      <c r="I16" s="27">
        <f t="shared" si="3"/>
        <v>43.199999999999989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220.7</v>
      </c>
      <c r="D17" s="14">
        <v>982</v>
      </c>
      <c r="E17" s="14">
        <v>868.8</v>
      </c>
      <c r="F17" s="26">
        <f t="shared" si="0"/>
        <v>88.5</v>
      </c>
      <c r="G17" s="26">
        <f t="shared" si="1"/>
        <v>-113.20000000000005</v>
      </c>
      <c r="H17" s="26">
        <f t="shared" si="2"/>
        <v>393.7</v>
      </c>
      <c r="I17" s="27">
        <f t="shared" si="3"/>
        <v>648.09999999999991</v>
      </c>
    </row>
    <row r="18" spans="1:9" ht="17.399999999999999" thickBot="1" x14ac:dyDescent="0.35">
      <c r="A18" s="22">
        <v>8</v>
      </c>
      <c r="B18" s="16" t="s">
        <v>16</v>
      </c>
      <c r="C18" s="17">
        <v>53</v>
      </c>
      <c r="D18" s="17">
        <v>415</v>
      </c>
      <c r="E18" s="17">
        <v>88.1</v>
      </c>
      <c r="F18" s="26">
        <f t="shared" si="0"/>
        <v>21.2</v>
      </c>
      <c r="G18" s="26">
        <f t="shared" si="1"/>
        <v>-326.89999999999998</v>
      </c>
      <c r="H18" s="26">
        <f t="shared" si="2"/>
        <v>166.2</v>
      </c>
      <c r="I18" s="27">
        <f t="shared" si="3"/>
        <v>35.099999999999994</v>
      </c>
    </row>
    <row r="19" spans="1:9" ht="17.399999999999999" thickBot="1" x14ac:dyDescent="0.35">
      <c r="A19" s="22">
        <v>9</v>
      </c>
      <c r="B19" s="24" t="s">
        <v>17</v>
      </c>
      <c r="C19" s="25">
        <v>237.8</v>
      </c>
      <c r="D19" s="25">
        <v>1217</v>
      </c>
      <c r="E19" s="25">
        <v>331</v>
      </c>
      <c r="F19" s="26">
        <f t="shared" ref="F19:F29" si="4">ROUND(E19/D19*100,1)</f>
        <v>27.2</v>
      </c>
      <c r="G19" s="26">
        <f t="shared" ref="G19:G29" si="5">E19-D19</f>
        <v>-886</v>
      </c>
      <c r="H19" s="26">
        <f t="shared" ref="H19:H29" si="6">ROUND(E19/C19*100,1)</f>
        <v>139.19999999999999</v>
      </c>
      <c r="I19" s="27">
        <f t="shared" ref="I19:I29" si="7">E19-C19</f>
        <v>93.199999999999989</v>
      </c>
    </row>
    <row r="20" spans="1:9" ht="17.399999999999999" thickBot="1" x14ac:dyDescent="0.35">
      <c r="A20" s="22">
        <v>10</v>
      </c>
      <c r="B20" s="24" t="s">
        <v>18</v>
      </c>
      <c r="C20" s="25">
        <v>426</v>
      </c>
      <c r="D20" s="25">
        <v>1733</v>
      </c>
      <c r="E20" s="25">
        <v>405.6</v>
      </c>
      <c r="F20" s="26">
        <f t="shared" si="4"/>
        <v>23.4</v>
      </c>
      <c r="G20" s="26">
        <f t="shared" si="5"/>
        <v>-1327.4</v>
      </c>
      <c r="H20" s="26">
        <f t="shared" si="6"/>
        <v>95.2</v>
      </c>
      <c r="I20" s="27">
        <f t="shared" si="7"/>
        <v>-20.399999999999977</v>
      </c>
    </row>
    <row r="21" spans="1:9" ht="17.399999999999999" thickBot="1" x14ac:dyDescent="0.35">
      <c r="A21" s="22">
        <v>11</v>
      </c>
      <c r="B21" s="24" t="s">
        <v>19</v>
      </c>
      <c r="C21" s="25">
        <v>155.6</v>
      </c>
      <c r="D21" s="25">
        <v>701</v>
      </c>
      <c r="E21" s="25">
        <v>105.8</v>
      </c>
      <c r="F21" s="26">
        <f t="shared" si="4"/>
        <v>15.1</v>
      </c>
      <c r="G21" s="26">
        <f t="shared" si="5"/>
        <v>-595.20000000000005</v>
      </c>
      <c r="H21" s="26">
        <f t="shared" si="6"/>
        <v>68</v>
      </c>
      <c r="I21" s="27">
        <f t="shared" si="7"/>
        <v>-49.8</v>
      </c>
    </row>
    <row r="22" spans="1:9" ht="17.399999999999999" thickBot="1" x14ac:dyDescent="0.35">
      <c r="A22" s="22">
        <v>12</v>
      </c>
      <c r="B22" s="24" t="s">
        <v>20</v>
      </c>
      <c r="C22" s="25">
        <v>89.4</v>
      </c>
      <c r="D22" s="25">
        <v>1072</v>
      </c>
      <c r="E22" s="25">
        <v>256.39999999999998</v>
      </c>
      <c r="F22" s="26">
        <f t="shared" si="4"/>
        <v>23.9</v>
      </c>
      <c r="G22" s="26">
        <f t="shared" si="5"/>
        <v>-815.6</v>
      </c>
      <c r="H22" s="26">
        <f t="shared" si="6"/>
        <v>286.8</v>
      </c>
      <c r="I22" s="27">
        <f t="shared" si="7"/>
        <v>166.99999999999997</v>
      </c>
    </row>
    <row r="23" spans="1:9" ht="17.399999999999999" thickBot="1" x14ac:dyDescent="0.35">
      <c r="A23" s="22">
        <v>13</v>
      </c>
      <c r="B23" s="24" t="s">
        <v>21</v>
      </c>
      <c r="C23" s="25">
        <v>125</v>
      </c>
      <c r="D23" s="25">
        <v>963</v>
      </c>
      <c r="E23" s="25">
        <v>208.8</v>
      </c>
      <c r="F23" s="26">
        <f t="shared" si="4"/>
        <v>21.7</v>
      </c>
      <c r="G23" s="26">
        <f t="shared" si="5"/>
        <v>-754.2</v>
      </c>
      <c r="H23" s="26">
        <f t="shared" si="6"/>
        <v>167</v>
      </c>
      <c r="I23" s="27">
        <f t="shared" si="7"/>
        <v>83.800000000000011</v>
      </c>
    </row>
    <row r="24" spans="1:9" ht="17.399999999999999" thickBot="1" x14ac:dyDescent="0.35">
      <c r="A24" s="22">
        <v>14</v>
      </c>
      <c r="B24" s="24" t="s">
        <v>22</v>
      </c>
      <c r="C24" s="25">
        <v>34.6</v>
      </c>
      <c r="D24" s="25">
        <v>716</v>
      </c>
      <c r="E24" s="25">
        <v>112.4</v>
      </c>
      <c r="F24" s="26">
        <f t="shared" si="4"/>
        <v>15.7</v>
      </c>
      <c r="G24" s="26">
        <f t="shared" si="5"/>
        <v>-603.6</v>
      </c>
      <c r="H24" s="26">
        <f t="shared" si="6"/>
        <v>324.89999999999998</v>
      </c>
      <c r="I24" s="27">
        <f t="shared" si="7"/>
        <v>77.800000000000011</v>
      </c>
    </row>
    <row r="25" spans="1:9" ht="17.399999999999999" thickBot="1" x14ac:dyDescent="0.35">
      <c r="A25" s="22">
        <v>15</v>
      </c>
      <c r="B25" s="24" t="s">
        <v>23</v>
      </c>
      <c r="C25" s="25">
        <v>3423.8</v>
      </c>
      <c r="D25" s="25">
        <v>19145</v>
      </c>
      <c r="E25" s="25">
        <v>2745.5</v>
      </c>
      <c r="F25" s="26">
        <f t="shared" si="4"/>
        <v>14.3</v>
      </c>
      <c r="G25" s="26">
        <f t="shared" si="5"/>
        <v>-16399.5</v>
      </c>
      <c r="H25" s="26">
        <f t="shared" si="6"/>
        <v>80.2</v>
      </c>
      <c r="I25" s="27">
        <f t="shared" si="7"/>
        <v>-678.30000000000018</v>
      </c>
    </row>
    <row r="26" spans="1:9" ht="17.399999999999999" thickBot="1" x14ac:dyDescent="0.35">
      <c r="A26" s="22">
        <v>16</v>
      </c>
      <c r="B26" s="24" t="s">
        <v>25</v>
      </c>
      <c r="C26" s="25">
        <v>203</v>
      </c>
      <c r="D26" s="25">
        <v>2726</v>
      </c>
      <c r="E26" s="25">
        <v>2015.8</v>
      </c>
      <c r="F26" s="26">
        <f t="shared" si="4"/>
        <v>73.900000000000006</v>
      </c>
      <c r="G26" s="26">
        <f t="shared" si="5"/>
        <v>-710.2</v>
      </c>
      <c r="H26" s="26">
        <f t="shared" si="6"/>
        <v>993</v>
      </c>
      <c r="I26" s="27">
        <f t="shared" si="7"/>
        <v>1812.8</v>
      </c>
    </row>
    <row r="27" spans="1:9" ht="17.399999999999999" thickBot="1" x14ac:dyDescent="0.35">
      <c r="A27" s="22">
        <v>17</v>
      </c>
      <c r="B27" s="24" t="s">
        <v>24</v>
      </c>
      <c r="C27" s="25">
        <v>734.8</v>
      </c>
      <c r="D27" s="25">
        <v>1311</v>
      </c>
      <c r="E27" s="25">
        <v>146.80000000000001</v>
      </c>
      <c r="F27" s="26">
        <f t="shared" si="4"/>
        <v>11.2</v>
      </c>
      <c r="G27" s="26">
        <f t="shared" si="5"/>
        <v>-1164.2</v>
      </c>
      <c r="H27" s="26">
        <f t="shared" si="6"/>
        <v>20</v>
      </c>
      <c r="I27" s="27">
        <f t="shared" si="7"/>
        <v>-588</v>
      </c>
    </row>
    <row r="28" spans="1:9" ht="17.399999999999999" thickBot="1" x14ac:dyDescent="0.35">
      <c r="A28" s="22">
        <v>18</v>
      </c>
      <c r="B28" s="24" t="s">
        <v>26</v>
      </c>
      <c r="C28" s="25">
        <v>16.7</v>
      </c>
      <c r="D28" s="25">
        <v>486.2</v>
      </c>
      <c r="E28" s="25">
        <v>74</v>
      </c>
      <c r="F28" s="26">
        <v>223.1</v>
      </c>
      <c r="G28" s="26">
        <f t="shared" si="5"/>
        <v>-412.2</v>
      </c>
      <c r="H28" s="26">
        <f t="shared" si="6"/>
        <v>443.1</v>
      </c>
      <c r="I28" s="27">
        <f t="shared" si="7"/>
        <v>57.3</v>
      </c>
    </row>
    <row r="29" spans="1:9" ht="17.399999999999999" thickBot="1" x14ac:dyDescent="0.35">
      <c r="A29" s="22">
        <v>19</v>
      </c>
      <c r="B29" s="24" t="s">
        <v>27</v>
      </c>
      <c r="C29" s="25">
        <v>103.5</v>
      </c>
      <c r="D29" s="25">
        <v>554</v>
      </c>
      <c r="E29" s="25">
        <v>301.10000000000002</v>
      </c>
      <c r="F29" s="26">
        <f t="shared" si="4"/>
        <v>54.4</v>
      </c>
      <c r="G29" s="26">
        <f t="shared" si="5"/>
        <v>-252.89999999999998</v>
      </c>
      <c r="H29" s="26">
        <f t="shared" si="6"/>
        <v>290.89999999999998</v>
      </c>
      <c r="I29" s="27">
        <f t="shared" si="7"/>
        <v>197.60000000000002</v>
      </c>
    </row>
    <row r="30" spans="1:9" ht="24" customHeight="1" thickBot="1" x14ac:dyDescent="0.35">
      <c r="A30" s="22"/>
      <c r="B30" s="18" t="s">
        <v>6</v>
      </c>
      <c r="C30" s="33">
        <f>SUM(C11:C29)</f>
        <v>10512.3</v>
      </c>
      <c r="D30" s="33">
        <f>SUM(D11:D29)</f>
        <v>64991.199999999997</v>
      </c>
      <c r="E30" s="33">
        <f>SUM(E11:E29)</f>
        <v>14068.5</v>
      </c>
      <c r="F30" s="28">
        <f t="shared" si="0"/>
        <v>21.6</v>
      </c>
      <c r="G30" s="28">
        <f>E30-D30</f>
        <v>-50922.7</v>
      </c>
      <c r="H30" s="28">
        <f>ROUND(E30/C30*100,1)</f>
        <v>133.80000000000001</v>
      </c>
      <c r="I30" s="29">
        <f>E30-C30</f>
        <v>3556.2000000000007</v>
      </c>
    </row>
    <row r="31" spans="1:9" ht="30" customHeight="1" thickBot="1" x14ac:dyDescent="0.35">
      <c r="A31" s="22"/>
      <c r="B31" s="19" t="s">
        <v>0</v>
      </c>
      <c r="C31" s="34">
        <v>45415.9</v>
      </c>
      <c r="D31" s="34">
        <v>128206.8</v>
      </c>
      <c r="E31" s="34">
        <v>23075.9</v>
      </c>
      <c r="F31" s="30">
        <f t="shared" si="0"/>
        <v>18</v>
      </c>
      <c r="G31" s="31">
        <f>E31-D31</f>
        <v>-105130.9</v>
      </c>
      <c r="H31" s="30">
        <f>ROUND(E31/C31*100,1)</f>
        <v>50.8</v>
      </c>
      <c r="I31" s="32">
        <f>E31-C31</f>
        <v>-22340</v>
      </c>
    </row>
    <row r="32" spans="1:9" ht="39" customHeight="1" thickBot="1" x14ac:dyDescent="0.35">
      <c r="A32" s="22"/>
      <c r="B32" s="20" t="s">
        <v>1</v>
      </c>
      <c r="C32" s="33">
        <v>55925.1</v>
      </c>
      <c r="D32" s="33">
        <f>D30+D31</f>
        <v>193198</v>
      </c>
      <c r="E32" s="33">
        <f>E30+E31</f>
        <v>37144.400000000001</v>
      </c>
      <c r="F32" s="28">
        <f t="shared" si="0"/>
        <v>19.2</v>
      </c>
      <c r="G32" s="33">
        <f>E32-D32</f>
        <v>-156053.6</v>
      </c>
      <c r="H32" s="28">
        <f>ROUND(E32/C32*100,1)</f>
        <v>66.400000000000006</v>
      </c>
      <c r="I32" s="29">
        <f>E32-C32</f>
        <v>-18780.699999999997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2014-04-25T06:08:21Z</dcterms:modified>
</cp:coreProperties>
</file>